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11/relationships/webextensiontaskpanes" Target="xl/webextensions/taskpanes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io.sharepoint.com/sites/HndverkeravtaleDriftsavtaler/Delte dokumenter/General/Pakke 2/ANSK-xxxx Brann/Forbredelser/"/>
    </mc:Choice>
  </mc:AlternateContent>
  <xr:revisionPtr revIDLastSave="2534" documentId="11_E1CB615545E1115C7FE9C205D7FE3D783018781E" xr6:coauthVersionLast="47" xr6:coauthVersionMax="47" xr10:uidLastSave="{BE74D72E-768C-48B3-9A97-039B135DDE02}"/>
  <bookViews>
    <workbookView xWindow="-90" yWindow="-90" windowWidth="19380" windowHeight="11460" firstSheet="2" activeTab="2" xr2:uid="{00000000-000D-0000-FFFF-FFFF00000000}"/>
  </bookViews>
  <sheets>
    <sheet name="Forklaring" sheetId="4" r:id="rId1"/>
    <sheet name="Minimumskapasitet" sheetId="1" r:id="rId2"/>
    <sheet name="Kapasitet til evaluering" sheetId="6" r:id="rId3"/>
    <sheet name="Tilbudt team " sheetId="3" r:id="rId4"/>
    <sheet name="Entreprise" sheetId="2" state="hidden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C9" i="1"/>
  <c r="C10" i="1"/>
  <c r="C11" i="1"/>
  <c r="C12" i="1"/>
  <c r="C13" i="1"/>
  <c r="C14" i="1"/>
  <c r="C15" i="1"/>
  <c r="C16" i="1"/>
  <c r="C17" i="1"/>
  <c r="C18" i="1"/>
  <c r="J20" i="6"/>
  <c r="I20" i="6"/>
  <c r="K15" i="6" l="1"/>
  <c r="K16" i="6"/>
  <c r="K17" i="6"/>
  <c r="K18" i="6"/>
  <c r="K19" i="6"/>
  <c r="I12" i="6"/>
  <c r="I13" i="6"/>
  <c r="I14" i="6"/>
  <c r="I15" i="6"/>
  <c r="I16" i="6"/>
  <c r="I17" i="6"/>
  <c r="I18" i="6"/>
  <c r="I19" i="6"/>
  <c r="I10" i="6"/>
  <c r="K23" i="6" l="1"/>
  <c r="K14" i="6"/>
  <c r="K13" i="6"/>
  <c r="K12" i="6"/>
  <c r="I11" i="6"/>
  <c r="K11" i="6" s="1"/>
  <c r="K10" i="6"/>
  <c r="I9" i="6"/>
  <c r="K9" i="6" s="1"/>
  <c r="K8" i="6"/>
  <c r="K20" i="6" l="1"/>
</calcChain>
</file>

<file path=xl/sharedStrings.xml><?xml version="1.0" encoding="utf-8"?>
<sst xmlns="http://schemas.openxmlformats.org/spreadsheetml/2006/main" count="98" uniqueCount="74">
  <si>
    <t>Minimumskapasitet - ANSK-26-0156 Rammeavtale for service og vedlikehold av branntekniske anlegg og utstyr</t>
  </si>
  <si>
    <t>Merk: Alle grønne felter MÅ fylles ut</t>
  </si>
  <si>
    <t>Stillingskategori</t>
  </si>
  <si>
    <t>Minimumskrav til årsverk</t>
  </si>
  <si>
    <t>Bekrefte at kravet oppfylles JA/NEI</t>
  </si>
  <si>
    <t>Brann</t>
  </si>
  <si>
    <t>Prosjektleder/ Elektroingeniør</t>
  </si>
  <si>
    <t>Servicetekniker - branntetting</t>
  </si>
  <si>
    <t>Servicetekniker - brannporter</t>
  </si>
  <si>
    <t>Servicetekniker - røykluker</t>
  </si>
  <si>
    <t>Servicetekniker - brannslanger og håndslokkere</t>
  </si>
  <si>
    <t>Servicetekniker - vanntåkeanlegg</t>
  </si>
  <si>
    <t>Servicetekniker - gasslokkeanlegg</t>
  </si>
  <si>
    <t>Servicetekniker - brannspjeld</t>
  </si>
  <si>
    <t>Servicetekniker - brannalarm og nødlys</t>
  </si>
  <si>
    <t>Servicetekniker - talevarsling</t>
  </si>
  <si>
    <t>Servicetekniker - svakstrøm</t>
  </si>
  <si>
    <t>Servicetekniker - sprinkelanlegg</t>
  </si>
  <si>
    <t>Kapasitetsmatrise - ANSK-26-0156 Rammeavtale for service og vedlikehold av branntekniske anlegg og utstyr</t>
  </si>
  <si>
    <t>Utdanning -&gt;</t>
  </si>
  <si>
    <t>Ingen</t>
  </si>
  <si>
    <t>Fagbrev*</t>
  </si>
  <si>
    <t>Bachelor i relevante fag</t>
  </si>
  <si>
    <t>Antall</t>
  </si>
  <si>
    <t>Maksimalt antall som gir uttelling</t>
  </si>
  <si>
    <t>Sum til evaluering</t>
  </si>
  <si>
    <t>Fagområde</t>
  </si>
  <si>
    <t>Stillingskategori          Erfaring -&gt;</t>
  </si>
  <si>
    <t>Lærling</t>
  </si>
  <si>
    <t>0-5</t>
  </si>
  <si>
    <t>5+</t>
  </si>
  <si>
    <t>Sum kapasitet</t>
  </si>
  <si>
    <t>Kjøretøy</t>
  </si>
  <si>
    <t>Antall servicebiler Leverandøren disponerer på kontrakttidspunktet</t>
  </si>
  <si>
    <t>Grønn farge: leverandør skal fylle ut</t>
  </si>
  <si>
    <t>Tilbudt team - ANSK-26-0156 Rammeavtale for service og vedlikehold av branntekniske anlegg og utstyr</t>
  </si>
  <si>
    <t>Oppdrags- og fagansvarlige hos leverandøren</t>
  </si>
  <si>
    <t>Rolle</t>
  </si>
  <si>
    <t>Forklaring</t>
  </si>
  <si>
    <t>Kontaktperson</t>
  </si>
  <si>
    <t>Oppdragsansvarlig med fullmakt</t>
  </si>
  <si>
    <t>Leverandørens overordnet ansvarlig for oppdraget, med fullmakt</t>
  </si>
  <si>
    <t xml:space="preserve">Navn: 
</t>
  </si>
  <si>
    <t xml:space="preserve">E-post: </t>
  </si>
  <si>
    <t xml:space="preserve">Telefon: </t>
  </si>
  <si>
    <t xml:space="preserve">Kundeansvarlig </t>
  </si>
  <si>
    <t>KAM; tilgjengelig for alle henvendelser i tilknytning til avtalen</t>
  </si>
  <si>
    <t xml:space="preserve">Fagansvarlig brann </t>
  </si>
  <si>
    <t>Minst 5 års erfaring</t>
  </si>
  <si>
    <t xml:space="preserve">Navn: </t>
  </si>
  <si>
    <t>Slik gjorde entreprise det</t>
  </si>
  <si>
    <t>Frekvens (behov fra 1-3)</t>
  </si>
  <si>
    <t>Typiske oppgaver</t>
  </si>
  <si>
    <t>Selskap</t>
  </si>
  <si>
    <t>1. ELEKTRO</t>
  </si>
  <si>
    <t>Sterkstrøm</t>
  </si>
  <si>
    <t>Elektroarbeider: LED oppgraderinger, armaturbytte, utbedringer etter IK\termografering </t>
  </si>
  <si>
    <t xml:space="preserve">Navn:  
Org. nr.: </t>
  </si>
  <si>
    <t xml:space="preserve">Navn: 
E-post: 
Telefon: </t>
  </si>
  <si>
    <t>Svakstrøm</t>
  </si>
  <si>
    <t>Nødlysanlegg, brannvarsling, tele/data, adgangskontroll kabling, O-planer og vedlikehold BATS, Config filer brannsentraler</t>
  </si>
  <si>
    <t>Solcellemontør </t>
  </si>
  <si>
    <t>Vedlikehold solceller, montering nye solcellepaneler</t>
  </si>
  <si>
    <t xml:space="preserve">UPS-montør </t>
  </si>
  <si>
    <t>2. VVS</t>
  </si>
  <si>
    <t>Rør</t>
  </si>
  <si>
    <t>Ventilasjon</t>
  </si>
  <si>
    <t xml:space="preserve">Kjøling </t>
  </si>
  <si>
    <t>Sprinkler </t>
  </si>
  <si>
    <t xml:space="preserve">Rørfornying </t>
  </si>
  <si>
    <t xml:space="preserve">Isolatør </t>
  </si>
  <si>
    <t>3. AUTOMASJON</t>
  </si>
  <si>
    <t xml:space="preserve">Bygningsautomasjon </t>
  </si>
  <si>
    <t>Systemintegrator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</si>
</sst>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ptos"/>
      <family val="2"/>
    </font>
    <font>
      <sz val="11"/>
      <color rgb="FF006100"/>
      <name val="Calibri"/>
      <family val="2"/>
      <scheme val="minor"/>
    </font>
    <font>
      <b/>
      <sz val="12"/>
      <name val="Arial"/>
      <family val="2"/>
    </font>
    <font>
      <b/>
      <sz val="14"/>
      <color theme="1"/>
      <name val="Arial"/>
      <family val="2"/>
    </font>
    <font>
      <b/>
      <sz val="12"/>
      <color rgb="FF006100"/>
      <name val="Arial"/>
      <family val="2"/>
    </font>
    <font>
      <sz val="11"/>
      <color rgb="FF006100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2F2F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5" borderId="0" applyNumberFormat="0" applyBorder="0" applyAlignment="0" applyProtection="0"/>
  </cellStyleXfs>
  <cellXfs count="105">
    <xf numFmtId="0" fontId="0" fillId="0" borderId="0" xfId="0"/>
    <xf numFmtId="0" fontId="1" fillId="3" borderId="0" xfId="0" applyFont="1" applyFill="1"/>
    <xf numFmtId="0" fontId="2" fillId="0" borderId="0" xfId="0" applyFont="1"/>
    <xf numFmtId="0" fontId="1" fillId="3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vertical="center" wrapText="1" readingOrder="1"/>
    </xf>
    <xf numFmtId="0" fontId="2" fillId="2" borderId="0" xfId="0" applyFont="1" applyFill="1" applyAlignment="1">
      <alignment wrapText="1"/>
    </xf>
    <xf numFmtId="0" fontId="1" fillId="0" borderId="0" xfId="0" applyFont="1"/>
    <xf numFmtId="0" fontId="1" fillId="4" borderId="0" xfId="0" applyFont="1" applyFill="1"/>
    <xf numFmtId="0" fontId="1" fillId="4" borderId="0" xfId="0" applyFont="1" applyFill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13" fillId="4" borderId="3" xfId="0" applyFont="1" applyFill="1" applyBorder="1" applyAlignment="1">
      <alignment horizontal="right"/>
    </xf>
    <xf numFmtId="0" fontId="13" fillId="4" borderId="1" xfId="0" applyFont="1" applyFill="1" applyBorder="1" applyAlignment="1">
      <alignment horizontal="center"/>
    </xf>
    <xf numFmtId="0" fontId="2" fillId="6" borderId="1" xfId="0" applyFont="1" applyFill="1" applyBorder="1"/>
    <xf numFmtId="0" fontId="5" fillId="7" borderId="2" xfId="0" applyFont="1" applyFill="1" applyBorder="1"/>
    <xf numFmtId="0" fontId="2" fillId="7" borderId="1" xfId="0" applyFont="1" applyFill="1" applyBorder="1" applyAlignment="1">
      <alignment horizontal="center" vertical="center" wrapText="1"/>
    </xf>
    <xf numFmtId="16" fontId="2" fillId="7" borderId="1" xfId="0" applyNumberFormat="1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vertical="center" wrapText="1" readingOrder="1"/>
    </xf>
    <xf numFmtId="0" fontId="13" fillId="4" borderId="12" xfId="0" applyFont="1" applyFill="1" applyBorder="1" applyAlignment="1">
      <alignment horizontal="right"/>
    </xf>
    <xf numFmtId="0" fontId="5" fillId="7" borderId="12" xfId="0" applyFont="1" applyFill="1" applyBorder="1"/>
    <xf numFmtId="0" fontId="2" fillId="6" borderId="13" xfId="0" applyFont="1" applyFill="1" applyBorder="1"/>
    <xf numFmtId="0" fontId="2" fillId="6" borderId="16" xfId="0" applyFont="1" applyFill="1" applyBorder="1"/>
    <xf numFmtId="0" fontId="2" fillId="6" borderId="17" xfId="0" applyFont="1" applyFill="1" applyBorder="1"/>
    <xf numFmtId="0" fontId="10" fillId="0" borderId="0" xfId="0" applyFont="1" applyAlignment="1">
      <alignment horizontal="left"/>
    </xf>
    <xf numFmtId="0" fontId="5" fillId="6" borderId="20" xfId="0" applyFont="1" applyFill="1" applyBorder="1"/>
    <xf numFmtId="0" fontId="5" fillId="6" borderId="21" xfId="0" applyFont="1" applyFill="1" applyBorder="1"/>
    <xf numFmtId="0" fontId="5" fillId="0" borderId="0" xfId="0" applyFont="1"/>
    <xf numFmtId="0" fontId="3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/>
    </xf>
    <xf numFmtId="0" fontId="2" fillId="7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vertical="top" wrapText="1"/>
    </xf>
    <xf numFmtId="0" fontId="11" fillId="0" borderId="0" xfId="1" applyFont="1" applyFill="1" applyBorder="1" applyAlignment="1">
      <alignment horizontal="center"/>
    </xf>
    <xf numFmtId="0" fontId="3" fillId="4" borderId="25" xfId="0" applyFont="1" applyFill="1" applyBorder="1" applyAlignment="1">
      <alignment vertical="top" wrapText="1"/>
    </xf>
    <xf numFmtId="0" fontId="3" fillId="4" borderId="13" xfId="0" applyFont="1" applyFill="1" applyBorder="1" applyAlignment="1">
      <alignment vertical="top"/>
    </xf>
    <xf numFmtId="0" fontId="9" fillId="7" borderId="12" xfId="0" applyFont="1" applyFill="1" applyBorder="1" applyAlignment="1">
      <alignment vertical="top"/>
    </xf>
    <xf numFmtId="0" fontId="9" fillId="7" borderId="2" xfId="0" applyFont="1" applyFill="1" applyBorder="1" applyAlignment="1">
      <alignment vertical="top" wrapText="1"/>
    </xf>
    <xf numFmtId="0" fontId="9" fillId="7" borderId="2" xfId="0" applyFont="1" applyFill="1" applyBorder="1" applyAlignment="1">
      <alignment vertical="top"/>
    </xf>
    <xf numFmtId="0" fontId="9" fillId="7" borderId="14" xfId="0" applyFont="1" applyFill="1" applyBorder="1" applyAlignment="1">
      <alignment vertical="top"/>
    </xf>
    <xf numFmtId="0" fontId="9" fillId="7" borderId="1" xfId="0" applyFont="1" applyFill="1" applyBorder="1" applyAlignment="1">
      <alignment horizontal="center"/>
    </xf>
    <xf numFmtId="0" fontId="7" fillId="0" borderId="0" xfId="0" applyFont="1" applyAlignment="1">
      <alignment vertical="top"/>
    </xf>
    <xf numFmtId="0" fontId="9" fillId="7" borderId="13" xfId="0" applyFont="1" applyFill="1" applyBorder="1" applyAlignment="1">
      <alignment horizontal="center"/>
    </xf>
    <xf numFmtId="0" fontId="10" fillId="0" borderId="0" xfId="0" applyFont="1" applyAlignment="1">
      <alignment horizontal="left" vertical="top"/>
    </xf>
    <xf numFmtId="0" fontId="8" fillId="7" borderId="1" xfId="1" applyFill="1" applyBorder="1" applyAlignment="1">
      <alignment horizontal="center"/>
    </xf>
    <xf numFmtId="1" fontId="2" fillId="6" borderId="4" xfId="0" applyNumberFormat="1" applyFont="1" applyFill="1" applyBorder="1"/>
    <xf numFmtId="0" fontId="8" fillId="5" borderId="13" xfId="1" applyBorder="1" applyProtection="1">
      <protection locked="0"/>
    </xf>
    <xf numFmtId="0" fontId="8" fillId="5" borderId="17" xfId="1" applyBorder="1" applyProtection="1">
      <protection locked="0"/>
    </xf>
    <xf numFmtId="1" fontId="12" fillId="5" borderId="1" xfId="1" applyNumberFormat="1" applyFont="1" applyBorder="1" applyAlignment="1" applyProtection="1">
      <alignment vertical="center" wrapText="1" readingOrder="1"/>
      <protection locked="0"/>
    </xf>
    <xf numFmtId="1" fontId="12" fillId="5" borderId="1" xfId="1" applyNumberFormat="1" applyFont="1" applyBorder="1" applyAlignment="1" applyProtection="1">
      <alignment horizontal="center" vertical="center" wrapText="1" readingOrder="1"/>
      <protection locked="0"/>
    </xf>
    <xf numFmtId="1" fontId="12" fillId="5" borderId="1" xfId="1" applyNumberFormat="1" applyFont="1" applyBorder="1" applyAlignment="1" applyProtection="1">
      <alignment horizontal="center" vertical="center" wrapText="1"/>
      <protection locked="0"/>
    </xf>
    <xf numFmtId="1" fontId="12" fillId="5" borderId="1" xfId="1" applyNumberFormat="1" applyFont="1" applyBorder="1" applyAlignment="1" applyProtection="1">
      <alignment horizontal="center" vertical="center"/>
      <protection locked="0"/>
    </xf>
    <xf numFmtId="1" fontId="12" fillId="5" borderId="16" xfId="1" applyNumberFormat="1" applyFont="1" applyBorder="1" applyAlignment="1" applyProtection="1">
      <alignment horizontal="center" vertical="center" wrapText="1" readingOrder="1"/>
      <protection locked="0"/>
    </xf>
    <xf numFmtId="0" fontId="8" fillId="5" borderId="13" xfId="1" applyBorder="1" applyAlignment="1" applyProtection="1">
      <alignment vertical="top"/>
      <protection locked="0"/>
    </xf>
    <xf numFmtId="0" fontId="14" fillId="9" borderId="25" xfId="0" applyFont="1" applyFill="1" applyBorder="1" applyAlignment="1">
      <alignment horizontal="left" vertical="center" wrapText="1"/>
    </xf>
    <xf numFmtId="0" fontId="11" fillId="5" borderId="22" xfId="1" applyFont="1" applyBorder="1" applyAlignment="1"/>
    <xf numFmtId="0" fontId="11" fillId="5" borderId="23" xfId="1" applyFont="1" applyBorder="1" applyAlignment="1"/>
    <xf numFmtId="0" fontId="11" fillId="5" borderId="24" xfId="1" applyFont="1" applyBorder="1" applyAlignment="1"/>
    <xf numFmtId="0" fontId="9" fillId="7" borderId="25" xfId="0" applyFont="1" applyFill="1" applyBorder="1" applyAlignment="1">
      <alignment wrapText="1"/>
    </xf>
    <xf numFmtId="0" fontId="2" fillId="8" borderId="7" xfId="0" applyFont="1" applyFill="1" applyBorder="1"/>
    <xf numFmtId="0" fontId="2" fillId="8" borderId="8" xfId="0" applyFont="1" applyFill="1" applyBorder="1"/>
    <xf numFmtId="0" fontId="2" fillId="8" borderId="5" xfId="0" applyFont="1" applyFill="1" applyBorder="1"/>
    <xf numFmtId="0" fontId="2" fillId="8" borderId="6" xfId="0" applyFont="1" applyFill="1" applyBorder="1"/>
    <xf numFmtId="0" fontId="4" fillId="8" borderId="4" xfId="0" applyFont="1" applyFill="1" applyBorder="1" applyAlignment="1">
      <alignment vertical="center" wrapText="1" readingOrder="1"/>
    </xf>
    <xf numFmtId="0" fontId="4" fillId="8" borderId="2" xfId="0" applyFont="1" applyFill="1" applyBorder="1" applyAlignment="1">
      <alignment vertical="center" wrapText="1" readingOrder="1"/>
    </xf>
    <xf numFmtId="0" fontId="4" fillId="8" borderId="3" xfId="0" applyFont="1" applyFill="1" applyBorder="1" applyAlignment="1">
      <alignment vertical="center" wrapText="1" readingOrder="1"/>
    </xf>
    <xf numFmtId="0" fontId="2" fillId="8" borderId="0" xfId="0" applyFont="1" applyFill="1"/>
    <xf numFmtId="0" fontId="4" fillId="7" borderId="3" xfId="0" applyFont="1" applyFill="1" applyBorder="1" applyAlignment="1">
      <alignment vertical="center" wrapText="1" readingOrder="1"/>
    </xf>
    <xf numFmtId="0" fontId="4" fillId="7" borderId="28" xfId="0" applyFont="1" applyFill="1" applyBorder="1" applyAlignment="1">
      <alignment vertical="center" wrapText="1" readingOrder="1"/>
    </xf>
    <xf numFmtId="1" fontId="2" fillId="6" borderId="1" xfId="0" applyNumberFormat="1" applyFont="1" applyFill="1" applyBorder="1"/>
    <xf numFmtId="1" fontId="5" fillId="6" borderId="20" xfId="0" applyNumberFormat="1" applyFont="1" applyFill="1" applyBorder="1"/>
    <xf numFmtId="0" fontId="2" fillId="7" borderId="4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/>
    </xf>
    <xf numFmtId="0" fontId="13" fillId="4" borderId="27" xfId="0" applyFont="1" applyFill="1" applyBorder="1" applyAlignment="1">
      <alignment horizontal="center"/>
    </xf>
    <xf numFmtId="0" fontId="2" fillId="7" borderId="4" xfId="0" applyFont="1" applyFill="1" applyBorder="1"/>
    <xf numFmtId="0" fontId="2" fillId="7" borderId="2" xfId="0" applyFont="1" applyFill="1" applyBorder="1"/>
    <xf numFmtId="0" fontId="2" fillId="7" borderId="3" xfId="0" applyFont="1" applyFill="1" applyBorder="1"/>
    <xf numFmtId="0" fontId="14" fillId="9" borderId="15" xfId="0" applyFont="1" applyFill="1" applyBorder="1" applyAlignment="1">
      <alignment horizontal="left" vertical="center" wrapText="1"/>
    </xf>
    <xf numFmtId="0" fontId="8" fillId="7" borderId="16" xfId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11" fillId="5" borderId="9" xfId="1" applyFont="1" applyBorder="1" applyAlignment="1">
      <alignment horizontal="center"/>
    </xf>
    <xf numFmtId="0" fontId="11" fillId="5" borderId="10" xfId="1" applyFont="1" applyBorder="1" applyAlignment="1">
      <alignment horizontal="center"/>
    </xf>
    <xf numFmtId="0" fontId="11" fillId="5" borderId="11" xfId="1" applyFont="1" applyBorder="1" applyAlignment="1">
      <alignment horizontal="center"/>
    </xf>
    <xf numFmtId="0" fontId="4" fillId="7" borderId="15" xfId="0" applyFont="1" applyFill="1" applyBorder="1" applyAlignment="1">
      <alignment vertical="center" wrapText="1" readingOrder="1"/>
    </xf>
    <xf numFmtId="0" fontId="4" fillId="7" borderId="16" xfId="0" applyFont="1" applyFill="1" applyBorder="1" applyAlignment="1">
      <alignment vertical="center" wrapText="1" readingOrder="1"/>
    </xf>
    <xf numFmtId="0" fontId="13" fillId="4" borderId="1" xfId="0" applyFont="1" applyFill="1" applyBorder="1" applyAlignment="1">
      <alignment horizontal="center"/>
    </xf>
    <xf numFmtId="0" fontId="2" fillId="0" borderId="2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1" fillId="5" borderId="22" xfId="1" applyFont="1" applyBorder="1" applyAlignment="1">
      <alignment horizontal="center"/>
    </xf>
    <xf numFmtId="0" fontId="11" fillId="5" borderId="23" xfId="1" applyFont="1" applyBorder="1" applyAlignment="1">
      <alignment horizontal="center"/>
    </xf>
    <xf numFmtId="0" fontId="11" fillId="5" borderId="24" xfId="1" applyFont="1" applyBorder="1" applyAlignment="1">
      <alignment horizontal="center"/>
    </xf>
    <xf numFmtId="0" fontId="5" fillId="4" borderId="12" xfId="0" applyFont="1" applyFill="1" applyBorder="1" applyAlignment="1"/>
    <xf numFmtId="0" fontId="5" fillId="4" borderId="2" xfId="0" applyFont="1" applyFill="1" applyBorder="1" applyAlignment="1"/>
    <xf numFmtId="0" fontId="5" fillId="4" borderId="14" xfId="0" applyFont="1" applyFill="1" applyBorder="1" applyAlignment="1"/>
    <xf numFmtId="0" fontId="5" fillId="4" borderId="29" xfId="0" applyFont="1" applyFill="1" applyBorder="1" applyAlignment="1"/>
    <xf numFmtId="0" fontId="5" fillId="4" borderId="30" xfId="0" applyFont="1" applyFill="1" applyBorder="1" applyAlignment="1"/>
    <xf numFmtId="0" fontId="5" fillId="4" borderId="18" xfId="0" applyFont="1" applyFill="1" applyBorder="1" applyAlignment="1"/>
    <xf numFmtId="0" fontId="5" fillId="4" borderId="19" xfId="0" applyFont="1" applyFill="1" applyBorder="1" applyAlignment="1"/>
    <xf numFmtId="0" fontId="5" fillId="4" borderId="22" xfId="0" applyFont="1" applyFill="1" applyBorder="1" applyAlignment="1"/>
    <xf numFmtId="0" fontId="5" fillId="4" borderId="23" xfId="0" applyFont="1" applyFill="1" applyBorder="1" applyAlignment="1"/>
    <xf numFmtId="0" fontId="5" fillId="4" borderId="24" xfId="0" applyFont="1" applyFill="1" applyBorder="1" applyAlignment="1"/>
  </cellXfs>
  <cellStyles count="2">
    <cellStyle name="God" xfId="1" builtinId="26"/>
    <cellStyle name="Normal" xfId="0" builtinId="0"/>
  </cellStyles>
  <dxfs count="2">
    <dxf>
      <fill>
        <patternFill>
          <bgColor rgb="FFC00000"/>
        </patternFill>
      </fill>
    </dxf>
    <dxf>
      <font>
        <color theme="1"/>
      </font>
      <fill>
        <patternFill>
          <bgColor theme="0" tint="-0.34998626667073579"/>
        </patternFill>
      </fill>
    </dxf>
  </dxfs>
  <tableStyles count="0" defaultTableStyle="TableStyleMedium2" defaultPivotStyle="PivotStyleMedium9"/>
  <colors>
    <mruColors>
      <color rgb="FFF38D79"/>
      <color rgb="FFF2A0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1</xdr:row>
      <xdr:rowOff>3175</xdr:rowOff>
    </xdr:from>
    <xdr:to>
      <xdr:col>15</xdr:col>
      <xdr:colOff>675005</xdr:colOff>
      <xdr:row>44</xdr:row>
      <xdr:rowOff>91723</xdr:rowOff>
    </xdr:to>
    <xdr:sp macro="" textlink="">
      <xdr:nvSpPr>
        <xdr:cNvPr id="4" name="Rektangel 1">
          <a:extLst>
            <a:ext uri="{FF2B5EF4-FFF2-40B4-BE49-F238E27FC236}">
              <a16:creationId xmlns:a16="http://schemas.microsoft.com/office/drawing/2014/main" id="{4556F572-5159-B255-DC14-BFE83FB2FD07}"/>
            </a:ext>
          </a:extLst>
        </xdr:cNvPr>
        <xdr:cNvSpPr/>
      </xdr:nvSpPr>
      <xdr:spPr>
        <a:xfrm>
          <a:off x="761999" y="193675"/>
          <a:ext cx="11343006" cy="8280048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defTabSz="914400" rtl="0" eaLnBrk="1" fontAlgn="base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ANSK-26-0156: Rammeavtale for branntekniske anlegg og utstyr</a:t>
          </a:r>
        </a:p>
        <a:p>
          <a:pPr marL="0" marR="0" lvl="0" indent="0" defTabSz="914400" rtl="0" eaLnBrk="1" fontAlgn="base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100" b="1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rtl="0" eaLnBrk="1" fontAlgn="base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VEDLEGG 3.3 - KAPASITETSMATRISE</a:t>
          </a:r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pPr rtl="0" fontAlgn="base"/>
          <a:endParaRPr lang="nb-NO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rtl="0" fontAlgn="base"/>
          <a:r>
            <a:rPr lang="nb-NO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1. </a:t>
          </a:r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nb-NO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INFORMASJON </a:t>
          </a:r>
        </a:p>
        <a:p>
          <a:pPr rtl="0" fontAlgn="base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pPr rtl="0" fontAlgn="base"/>
          <a:r>
            <a:rPr lang="nb-NO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1.1 </a:t>
          </a:r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nb-NO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Om dokumentet</a:t>
          </a:r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Kapasitetsmatrisen gir en samlet oversikt over fagområder, stillingskategorier og kompetanse som skal dekkes under rammeavtalen. </a:t>
          </a:r>
          <a:r>
            <a:rPr lang="nb-NO" sz="1100" b="0" i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Dokumentet benyttes både til å kontrollere at leverandøren oppfyller fastsatte minimumskrav og som en del av evalueringen under tildelingskriteriet for kvalitet og kapasitet, jf. Konkurransegrunnlaget punkt 1.8.</a:t>
          </a:r>
        </a:p>
        <a:p>
          <a:pPr rtl="0" fontAlgn="base"/>
          <a:endParaRPr lang="nb-NO" sz="1100" b="0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rtl="0" fontAlgn="base"/>
          <a:r>
            <a:rPr lang="nb-NO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1.2 </a:t>
          </a:r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nb-NO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Utfylling av kompetansematrisen - Minimums</a:t>
          </a:r>
          <a:r>
            <a:rPr lang="nb-NO" sz="11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kapasitet</a:t>
          </a:r>
          <a:endParaRPr lang="nb-NO" sz="1100" b="1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arket Minimumskapasitet har oppdragsgiver angitt minimumskrav til kapasitet per stillingskategori og fagområde. Disse kravene angir det minimum antall ressurser leverandøren til enhver tid skal kunne stille med i kontraktsperioden.</a:t>
          </a: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Leverandøren skal:</a:t>
          </a:r>
          <a:endParaRPr lang="nb-NO" sz="1100" b="0" i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fontAlgn="t"/>
          <a:r>
            <a:rPr lang="nb-NO" sz="11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Fylle ut kolonne E </a:t>
          </a:r>
          <a:r>
            <a:rPr lang="nb-NO" sz="1100" b="0" i="1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«Bekrefte at kravet oppfylles JA/NEI»</a:t>
          </a:r>
          <a:r>
            <a:rPr lang="nb-NO" sz="11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ved bruk </a:t>
          </a:r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av nedtrekksmenyen.</a:t>
          </a: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Bekrefte at samtlige minimumskrav er oppfylt.</a:t>
          </a: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Manglende oppfyllelse av minimumskravene vil</a:t>
          </a:r>
          <a:r>
            <a:rPr lang="nb-NO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 utgangspunktet medføre at tilbudet avvises, jf. FOA § 24-8 (1) (b).</a:t>
          </a:r>
          <a:endParaRPr lang="nb-NO" sz="1100" b="0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rtl="0" fontAlgn="base"/>
          <a:endParaRPr lang="nb-NO" sz="1100" b="0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rtl="0" eaLnBrk="1" fontAlgn="base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1.3 </a:t>
          </a:r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nb-NO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Utfylling av kompetansematrisen - Kapasitet til evaluering</a:t>
          </a:r>
          <a:endParaRPr lang="nb-NO" sz="11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arket Kapasitet til evaluering skal leverandøren oppgi hvilken kapasitet som tilbys innen de ulike stillingskategoriene. Dette arket benyttes i evalueringen av tilbudets kvalitet.</a:t>
          </a: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Leverandøren skal</a:t>
          </a:r>
          <a:r>
            <a:rPr lang="nb-NO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</a:t>
          </a:r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ylle ut alle grønne felt i kolonnene </a:t>
          </a:r>
          <a:r>
            <a:rPr lang="nb-NO" sz="1100" b="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utdanning</a:t>
          </a:r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og</a:t>
          </a:r>
          <a:r>
            <a:rPr lang="nb-NO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nb-NO" sz="1100" b="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erfaring</a:t>
          </a:r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alle angitte fagområder og stillingskategorier.</a:t>
          </a: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Kapasitetsmatrisen er organisert etter fagområdet</a:t>
          </a:r>
          <a:r>
            <a:rPr lang="nb-NO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brann, med </a:t>
          </a:r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tilhørende stillingskategorier som representerer relevant og etterspurt fagkompetanse under rammeavtalen.</a:t>
          </a: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Evaluering av kapasitet skjer etter prinsippet «jo høyere kapasitet, jo bedre uttelling», innenfor de eventuelle øvre grensene som er angitt i matrisen. Kapasitet utover angitt maksimalt antall gir ikke ytterligere uttelling.</a:t>
          </a:r>
        </a:p>
        <a:p>
          <a:pPr fontAlgn="t"/>
          <a:endParaRPr lang="nb-NO" sz="1100" b="0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dette arket er også antall tilgjengelige servicebiler inkludert, da dette anses som relevant støttekapasitet for leverandørens gjennomføringsevne og responstid.</a:t>
          </a:r>
        </a:p>
        <a:p>
          <a:pPr rtl="0" fontAlgn="base"/>
          <a:endParaRPr lang="nb-NO" sz="1100" b="0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rtl="0" eaLnBrk="1" fontAlgn="base" latinLnBrk="0" hangingPunct="1"/>
          <a:r>
            <a:rPr lang="nb-NO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1.4 </a:t>
          </a:r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nb-NO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Utfylling av kompetansematrisen - Tilbudt</a:t>
          </a:r>
          <a:r>
            <a:rPr lang="nb-NO" sz="11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team</a:t>
          </a:r>
          <a:endParaRPr lang="nb-NO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arket Tilbudt team skal leverandøren oppgi oppdrags- og fagansvarlige roller, inkludert navn og kontaktinformasjon.</a:t>
          </a: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Leverandøren skal:</a:t>
          </a: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nb-NO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Fylle ut relevante kontaktpersoner i angitte kolonner, herunder oppdragsansvarlig, kundeansvarlig og fagansvarlige roller.</a:t>
          </a: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Påse at oppgitt personell har den erfaringen som er angitt i matrisen.</a:t>
          </a: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Dette arket benyttes for å vurdere at leverandøren stiller med tydelige og kvalifiserte nøkkelroller for håndtering av oppdragsgivers behov.</a:t>
          </a:r>
          <a:r>
            <a:rPr lang="nb-NO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 understreker at tilbudt team ikke vil evalueres, men ressursene skal oppfylle angitt krav til erfaring og formell fullmakt. </a:t>
          </a:r>
          <a:endParaRPr lang="nb-NO" sz="1100" b="0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rtl="0" fontAlgn="base"/>
          <a:endParaRPr lang="nb-NO" sz="1100" b="0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fontAlgn="t"/>
          <a:r>
            <a:rPr lang="nb-NO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1.5 Generelle forutsetninger</a:t>
          </a: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Alle fagområder og stillingskategorier i kapasitetsmatrisen er obligatoriske og skal kunne leveres av leverandøren, enten med egne ansatte eller gjennom underleverandører.</a:t>
          </a: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Ved utfylling av kapasitetsmatrisen gjelder følgende avgrensninger:</a:t>
          </a: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Personell i oppsigelsestid skal ikke tas med.</a:t>
          </a: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Planlagte, men ikke gjennomførte ansettelser skal ikke tas med.</a:t>
          </a: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Personell med signert arbeidskontrakt kan tas med, forutsatt at oppstart skjer innenfor kontraktsperioden.</a:t>
          </a: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Leverandøren kan kun medregne ansatte som er</a:t>
          </a:r>
          <a:r>
            <a:rPr lang="nb-NO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tilgjengelige for oppdrag i Osloregionen.</a:t>
          </a:r>
          <a:endParaRPr lang="nb-NO" sz="1100" b="0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Dersom leverandøren ikke fyller ut alle relevante fagområder og stillingskategorier i kapasitetsmatrisen i henhold til instruksjonen, vil tilbudet anses som mangelfullt og kan bli avvist.</a:t>
          </a:r>
        </a:p>
        <a:p>
          <a:pPr rtl="0" fontAlgn="base"/>
          <a:endParaRPr lang="nb-NO" sz="1100" b="0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fontAlgn="t"/>
          <a:r>
            <a:rPr lang="nb-NO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1.6 Forklaring av begreper i tabellen</a:t>
          </a:r>
        </a:p>
        <a:p>
          <a:pPr fontAlgn="t"/>
          <a:r>
            <a:rPr lang="nb-NO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Fagområde:</a:t>
          </a:r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Overordnet beskrivelse av fagområdet som skal dekkes under rammeavtalen.</a:t>
          </a:r>
        </a:p>
        <a:p>
          <a:pPr fontAlgn="t"/>
          <a:r>
            <a:rPr lang="nb-NO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Stillingskategori:</a:t>
          </a:r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Spesifikk rolle eller fagkompetanse innen fagområdet.</a:t>
          </a:r>
        </a:p>
        <a:p>
          <a:pPr fontAlgn="t"/>
          <a:r>
            <a:rPr lang="nb-NO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Minstekrav til utdanning:</a:t>
          </a:r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Formelt utdanningsnivå som kreves for stillingskategorien.</a:t>
          </a:r>
        </a:p>
        <a:p>
          <a:pPr fontAlgn="t"/>
          <a:r>
            <a:rPr lang="nb-NO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Antall års erfaring:</a:t>
          </a:r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Hvor mange ressurser Leverandøren tilbys med angitt erfaringsnivå.</a:t>
          </a:r>
        </a:p>
        <a:p>
          <a:pPr rtl="0" fontAlgn="base"/>
          <a:endParaRPr lang="nb-NO" sz="1100" b="0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rtl="0" fontAlgn="base"/>
          <a:endParaRPr lang="nb-NO" sz="1100" b="0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rtl="0" fontAlgn="base"/>
          <a:endParaRPr lang="nb-NO" sz="1100" b="0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endParaRPr lang="nb-NO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24</xdr:row>
      <xdr:rowOff>171450</xdr:rowOff>
    </xdr:from>
    <xdr:to>
      <xdr:col>10</xdr:col>
      <xdr:colOff>1447800</xdr:colOff>
      <xdr:row>34</xdr:row>
      <xdr:rowOff>168275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5E0C5D7-72C4-9335-8E65-F86E35095B7F}"/>
            </a:ext>
          </a:extLst>
        </xdr:cNvPr>
        <xdr:cNvSpPr txBox="1"/>
      </xdr:nvSpPr>
      <xdr:spPr>
        <a:xfrm>
          <a:off x="762000" y="4991100"/>
          <a:ext cx="13354050" cy="18065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>
              <a:latin typeface="Arial" panose="020B0604020202020204" pitchFamily="34" charset="0"/>
              <a:cs typeface="Arial" panose="020B0604020202020204" pitchFamily="34" charset="0"/>
            </a:rPr>
            <a:t>Informasjon</a:t>
          </a:r>
          <a:r>
            <a:rPr lang="nb-NO" sz="1100" b="1" baseline="0">
              <a:latin typeface="Arial" panose="020B0604020202020204" pitchFamily="34" charset="0"/>
              <a:cs typeface="Arial" panose="020B0604020202020204" pitchFamily="34" charset="0"/>
            </a:rPr>
            <a:t> og instrukser</a:t>
          </a:r>
        </a:p>
        <a:p>
          <a:r>
            <a:rPr lang="nb-NO" sz="1100" b="0" baseline="0">
              <a:latin typeface="Arial" panose="020B0604020202020204" pitchFamily="34" charset="0"/>
              <a:cs typeface="Arial" panose="020B0604020202020204" pitchFamily="34" charset="0"/>
            </a:rPr>
            <a:t>- Alle grønne felter må fylles ut.</a:t>
          </a:r>
        </a:p>
        <a:p>
          <a:r>
            <a:rPr lang="nb-NO" sz="1100" b="0" baseline="0">
              <a:latin typeface="Arial" panose="020B0604020202020204" pitchFamily="34" charset="0"/>
              <a:cs typeface="Arial" panose="020B0604020202020204" pitchFamily="34" charset="0"/>
            </a:rPr>
            <a:t>- Rad 5 angir utdanningsnivået til den ansatte.</a:t>
          </a:r>
        </a:p>
        <a:p>
          <a:r>
            <a:rPr lang="nb-NO" sz="1100" b="0" baseline="0">
              <a:latin typeface="Arial" panose="020B0604020202020204" pitchFamily="34" charset="0"/>
              <a:cs typeface="Arial" panose="020B0604020202020204" pitchFamily="34" charset="0"/>
            </a:rPr>
            <a:t>- Rad 6 angir antall års erfaring den ansatte har, evt. om vedkommende er lærling.</a:t>
          </a:r>
        </a:p>
        <a:p>
          <a:r>
            <a:rPr lang="nb-NO" sz="1100" b="0" baseline="0">
              <a:latin typeface="Arial" panose="020B0604020202020204" pitchFamily="34" charset="0"/>
              <a:cs typeface="Arial" panose="020B0604020202020204" pitchFamily="34" charset="0"/>
            </a:rPr>
            <a:t>- I de grønne feltene skal det fylles inn et helt tall. Tallet angir hvor mange ansatte tilbyder har for hvert utdannings- og erfaringsnivå.</a:t>
          </a:r>
        </a:p>
        <a:p>
          <a:r>
            <a:rPr lang="nb-NO" sz="1100" b="0" baseline="0">
              <a:latin typeface="Arial" panose="020B0604020202020204" pitchFamily="34" charset="0"/>
              <a:cs typeface="Arial" panose="020B0604020202020204" pitchFamily="34" charset="0"/>
            </a:rPr>
            <a:t>- I tillegg skal det oppgis antall for hvor mange servicebiler tilbyder disponerer.</a:t>
          </a:r>
        </a:p>
        <a:p>
          <a:r>
            <a:rPr lang="nb-NO" sz="1100" b="0" baseline="0">
              <a:latin typeface="Arial" panose="020B0604020202020204" pitchFamily="34" charset="0"/>
              <a:cs typeface="Arial" panose="020B0604020202020204" pitchFamily="34" charset="0"/>
            </a:rPr>
            <a:t>- Kolonne J "Maksimalt antall som gir uttelling" er en øvre grense for hvor det ikke lenger er fordelaktig for tilbyder å ha flere ansatte/servicebiler.</a:t>
          </a:r>
        </a:p>
        <a:p>
          <a:endParaRPr lang="nb-NO" sz="1100" b="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*) F</a:t>
          </a:r>
          <a:r>
            <a:rPr lang="nb-NO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agbrev eller annen nødvendig godkjenning</a:t>
          </a:r>
          <a:endParaRPr lang="nb-NO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nb-NO" sz="1100" b="0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6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75A0B3C-C8C8-41B0-B4E9-292536A3B9EF}">
  <we:reference id="db990d5c-8f5a-4cb3-9fc6-ec3d6d5f80f4" version="3.0.0.0" store="EXCatalog" storeType="EXCatalog"/>
  <we:alternateReferences/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B7431-69E4-4C2A-A286-C8626940C22C}">
  <dimension ref="A1"/>
  <sheetViews>
    <sheetView showGridLines="0" zoomScale="90" zoomScaleNormal="90" workbookViewId="0">
      <selection activeCell="U24" sqref="U24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F18"/>
  <sheetViews>
    <sheetView showGridLines="0" zoomScaleNormal="100" workbookViewId="0">
      <selection activeCell="D26" sqref="D26"/>
    </sheetView>
  </sheetViews>
  <sheetFormatPr defaultColWidth="10.85546875" defaultRowHeight="14.25"/>
  <cols>
    <col min="1" max="1" width="6.5703125" style="2" customWidth="1"/>
    <col min="2" max="2" width="41" style="4" customWidth="1"/>
    <col min="3" max="3" width="31.140625" style="13" customWidth="1"/>
    <col min="4" max="4" width="40.85546875" style="2" customWidth="1"/>
    <col min="5" max="5" width="10.85546875" style="2"/>
    <col min="6" max="6" width="71.7109375" style="2" customWidth="1"/>
    <col min="7" max="16384" width="10.85546875" style="2"/>
  </cols>
  <sheetData>
    <row r="2" spans="2:266" ht="15.75">
      <c r="B2" s="82" t="s">
        <v>0</v>
      </c>
    </row>
    <row r="3" spans="2:266" ht="15" thickBot="1"/>
    <row r="4" spans="2:266" ht="15.75">
      <c r="B4" s="58" t="s">
        <v>1</v>
      </c>
      <c r="C4" s="59"/>
      <c r="D4" s="60"/>
      <c r="E4" s="36"/>
      <c r="F4" s="36"/>
      <c r="G4" s="36"/>
      <c r="H4" s="36"/>
      <c r="I4" s="36"/>
      <c r="J4" s="36"/>
    </row>
    <row r="5" spans="2:266" s="7" customFormat="1" ht="15.6" customHeight="1">
      <c r="B5" s="61" t="s">
        <v>2</v>
      </c>
      <c r="C5" s="43" t="s">
        <v>3</v>
      </c>
      <c r="D5" s="45" t="s">
        <v>4</v>
      </c>
      <c r="E5" s="2"/>
      <c r="F5" s="4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</row>
    <row r="6" spans="2:266" ht="15">
      <c r="B6" s="95" t="s">
        <v>5</v>
      </c>
      <c r="C6" s="96"/>
      <c r="D6" s="97"/>
    </row>
    <row r="7" spans="2:266" ht="15">
      <c r="B7" s="57" t="s">
        <v>6</v>
      </c>
      <c r="C7" s="47">
        <v>1</v>
      </c>
      <c r="D7" s="49"/>
    </row>
    <row r="8" spans="2:266" ht="15">
      <c r="B8" s="57" t="s">
        <v>7</v>
      </c>
      <c r="C8" s="47">
        <f>ROUND((_xlfn.XLOOKUP(B8,'Kapasitet til evaluering'!$C$8:$C$19,'Kapasitet til evaluering'!$J$8:$J$19)*0.25),0)</f>
        <v>1</v>
      </c>
      <c r="D8" s="49"/>
    </row>
    <row r="9" spans="2:266" ht="15">
      <c r="B9" s="57" t="s">
        <v>8</v>
      </c>
      <c r="C9" s="47">
        <f>ROUND((_xlfn.XLOOKUP(B9,'Kapasitet til evaluering'!$C$8:$C$19,'Kapasitet til evaluering'!$J$8:$J$19)*0.25),0)</f>
        <v>1</v>
      </c>
      <c r="D9" s="49"/>
    </row>
    <row r="10" spans="2:266" ht="15">
      <c r="B10" s="57" t="s">
        <v>9</v>
      </c>
      <c r="C10" s="47">
        <f>ROUND((_xlfn.XLOOKUP(B10,'Kapasitet til evaluering'!$C$8:$C$19,'Kapasitet til evaluering'!$J$8:$J$19)*0.25),0)</f>
        <v>1</v>
      </c>
      <c r="D10" s="49"/>
    </row>
    <row r="11" spans="2:266" ht="26.25" customHeight="1">
      <c r="B11" s="57" t="s">
        <v>10</v>
      </c>
      <c r="C11" s="47">
        <f>ROUND((_xlfn.XLOOKUP(B11,'Kapasitet til evaluering'!$C$8:$C$19,'Kapasitet til evaluering'!$J$8:$J$19)*0.25),0)</f>
        <v>5</v>
      </c>
      <c r="D11" s="49"/>
    </row>
    <row r="12" spans="2:266" ht="15">
      <c r="B12" s="57" t="s">
        <v>11</v>
      </c>
      <c r="C12" s="47">
        <f>ROUND((_xlfn.XLOOKUP(B12,'Kapasitet til evaluering'!$C$8:$C$19,'Kapasitet til evaluering'!$J$8:$J$19)*0.25),0)</f>
        <v>1</v>
      </c>
      <c r="D12" s="49"/>
    </row>
    <row r="13" spans="2:266" ht="15">
      <c r="B13" s="57" t="s">
        <v>12</v>
      </c>
      <c r="C13" s="47">
        <f>ROUND((_xlfn.XLOOKUP(B13,'Kapasitet til evaluering'!$C$8:$C$19,'Kapasitet til evaluering'!$J$8:$J$19)*0.25),0)</f>
        <v>1</v>
      </c>
      <c r="D13" s="49"/>
    </row>
    <row r="14" spans="2:266" ht="15">
      <c r="B14" s="57" t="s">
        <v>13</v>
      </c>
      <c r="C14" s="47">
        <f>ROUND((_xlfn.XLOOKUP(B14,'Kapasitet til evaluering'!$C$8:$C$19,'Kapasitet til evaluering'!$J$8:$J$19)*0.25),0)</f>
        <v>1</v>
      </c>
      <c r="D14" s="49"/>
    </row>
    <row r="15" spans="2:266" ht="15">
      <c r="B15" s="57" t="s">
        <v>14</v>
      </c>
      <c r="C15" s="47">
        <f>ROUND((_xlfn.XLOOKUP(B15,'Kapasitet til evaluering'!$C$8:$C$19,'Kapasitet til evaluering'!$J$8:$J$19)*0.25),0)</f>
        <v>5</v>
      </c>
      <c r="D15" s="49"/>
    </row>
    <row r="16" spans="2:266" ht="15">
      <c r="B16" s="57" t="s">
        <v>15</v>
      </c>
      <c r="C16" s="47">
        <f>ROUND((_xlfn.XLOOKUP(B16,'Kapasitet til evaluering'!$C$8:$C$19,'Kapasitet til evaluering'!$J$8:$J$19)*0.25),0)</f>
        <v>1</v>
      </c>
      <c r="D16" s="49"/>
    </row>
    <row r="17" spans="2:4" ht="15">
      <c r="B17" s="57" t="s">
        <v>16</v>
      </c>
      <c r="C17" s="47">
        <f>ROUND((_xlfn.XLOOKUP(B17,'Kapasitet til evaluering'!$C$8:$C$19,'Kapasitet til evaluering'!$J$8:$J$19)*0.25),0)</f>
        <v>1</v>
      </c>
      <c r="D17" s="49"/>
    </row>
    <row r="18" spans="2:4" ht="15.75" thickBot="1">
      <c r="B18" s="80" t="s">
        <v>17</v>
      </c>
      <c r="C18" s="81">
        <f>ROUND((_xlfn.XLOOKUP(B18,'Kapasitet til evaluering'!$C$8:$C$19,'Kapasitet til evaluering'!$J$8:$J$19)*0.25),0)</f>
        <v>3</v>
      </c>
      <c r="D18" s="50"/>
    </row>
  </sheetData>
  <mergeCells count="1">
    <mergeCell ref="B6:D6"/>
  </mergeCells>
  <conditionalFormatting sqref="D7:D18">
    <cfRule type="containsText" dxfId="1" priority="2" operator="containsText" text="JA">
      <formula>NOT(ISERROR(SEARCH("JA",D7)))</formula>
    </cfRule>
  </conditionalFormatting>
  <conditionalFormatting sqref="D7:D18">
    <cfRule type="containsText" dxfId="0" priority="1" operator="containsText" text="NEI">
      <formula>NOT(ISERROR(SEARCH("NEI",D7)))</formula>
    </cfRule>
  </conditionalFormatting>
  <dataValidations count="1">
    <dataValidation type="list" allowBlank="1" showInputMessage="1" showErrorMessage="1" sqref="D1:D3 D5 D7:D29 D31:D1048576" xr:uid="{AB355C10-AE71-4EC8-990A-71B68AEAE41C}">
      <formula1>"JA,NEI"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7F598-8D34-4A78-ACF7-71104CCC85C8}">
  <dimension ref="B2:JL23"/>
  <sheetViews>
    <sheetView showGridLines="0" tabSelected="1" zoomScaleNormal="100" workbookViewId="0">
      <selection activeCell="B2" sqref="B2"/>
    </sheetView>
  </sheetViews>
  <sheetFormatPr defaultColWidth="10.85546875" defaultRowHeight="14.25"/>
  <cols>
    <col min="1" max="1" width="6.5703125" style="2" customWidth="1"/>
    <col min="2" max="2" width="14.28515625" style="2" customWidth="1"/>
    <col min="3" max="3" width="39.140625" style="4" customWidth="1"/>
    <col min="4" max="4" width="13.5703125" style="4" customWidth="1"/>
    <col min="5" max="6" width="13.5703125" style="10" customWidth="1"/>
    <col min="7" max="7" width="13.5703125" style="4" customWidth="1"/>
    <col min="8" max="9" width="13.5703125" style="2" customWidth="1"/>
    <col min="10" max="10" width="34.42578125" style="2" bestFit="1" customWidth="1"/>
    <col min="11" max="11" width="19.42578125" style="2" bestFit="1" customWidth="1"/>
    <col min="12" max="16384" width="10.85546875" style="2"/>
  </cols>
  <sheetData>
    <row r="2" spans="2:272" ht="18">
      <c r="B2" s="82" t="s">
        <v>18</v>
      </c>
      <c r="C2" s="28"/>
    </row>
    <row r="3" spans="2:272" ht="18.75" thickBot="1">
      <c r="B3" s="28"/>
      <c r="C3" s="28"/>
    </row>
    <row r="4" spans="2:272" ht="15.75">
      <c r="B4" s="84" t="s">
        <v>1</v>
      </c>
      <c r="C4" s="85"/>
      <c r="D4" s="85"/>
      <c r="E4" s="85"/>
      <c r="F4" s="85"/>
      <c r="G4" s="85"/>
      <c r="H4" s="85"/>
      <c r="I4" s="85"/>
      <c r="J4" s="85"/>
      <c r="K4" s="86"/>
    </row>
    <row r="5" spans="2:272" s="14" customFormat="1" ht="15.6" customHeight="1">
      <c r="B5" s="23"/>
      <c r="C5" s="16" t="s">
        <v>19</v>
      </c>
      <c r="D5" s="17" t="s">
        <v>20</v>
      </c>
      <c r="E5" s="89" t="s">
        <v>21</v>
      </c>
      <c r="F5" s="89"/>
      <c r="G5" s="89" t="s">
        <v>22</v>
      </c>
      <c r="H5" s="89"/>
      <c r="I5" s="75" t="s">
        <v>23</v>
      </c>
      <c r="J5" s="75" t="s">
        <v>24</v>
      </c>
      <c r="K5" s="76" t="s">
        <v>25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</row>
    <row r="6" spans="2:272" ht="15" customHeight="1">
      <c r="B6" s="24" t="s">
        <v>26</v>
      </c>
      <c r="C6" s="19" t="s">
        <v>27</v>
      </c>
      <c r="D6" s="20" t="s">
        <v>28</v>
      </c>
      <c r="E6" s="20" t="s">
        <v>29</v>
      </c>
      <c r="F6" s="21" t="s">
        <v>30</v>
      </c>
      <c r="G6" s="20" t="s">
        <v>29</v>
      </c>
      <c r="H6" s="74" t="s">
        <v>30</v>
      </c>
      <c r="I6" s="77"/>
      <c r="J6" s="78"/>
      <c r="K6" s="79"/>
    </row>
    <row r="7" spans="2:272" ht="15">
      <c r="B7" s="95" t="s">
        <v>5</v>
      </c>
      <c r="C7" s="96"/>
      <c r="D7" s="96"/>
      <c r="E7" s="96"/>
      <c r="F7" s="96"/>
      <c r="G7" s="96"/>
      <c r="H7" s="96"/>
      <c r="I7" s="98"/>
      <c r="J7" s="98"/>
      <c r="K7" s="99"/>
    </row>
    <row r="8" spans="2:272" ht="15">
      <c r="B8" s="24"/>
      <c r="C8" s="22" t="s">
        <v>6</v>
      </c>
      <c r="D8" s="66"/>
      <c r="E8" s="67"/>
      <c r="F8" s="68"/>
      <c r="G8" s="53"/>
      <c r="H8" s="54"/>
      <c r="I8" s="48">
        <v>0</v>
      </c>
      <c r="J8" s="18">
        <v>10</v>
      </c>
      <c r="K8" s="25">
        <f>IF(I8&gt;J8,J8,I8)</f>
        <v>0</v>
      </c>
    </row>
    <row r="9" spans="2:272" ht="15">
      <c r="B9" s="24"/>
      <c r="C9" s="22" t="s">
        <v>7</v>
      </c>
      <c r="D9" s="51"/>
      <c r="E9" s="52"/>
      <c r="F9" s="52"/>
      <c r="G9" s="62"/>
      <c r="H9" s="63"/>
      <c r="I9" s="48">
        <f>D9+E9+F9</f>
        <v>0</v>
      </c>
      <c r="J9" s="18">
        <v>5</v>
      </c>
      <c r="K9" s="25">
        <f t="shared" ref="K9:K19" si="0">IF(I9&gt;J9,J9,I9)</f>
        <v>0</v>
      </c>
    </row>
    <row r="10" spans="2:272" ht="15">
      <c r="B10" s="24"/>
      <c r="C10" s="22" t="s">
        <v>8</v>
      </c>
      <c r="D10" s="51"/>
      <c r="E10" s="51"/>
      <c r="F10" s="51"/>
      <c r="G10" s="64"/>
      <c r="H10" s="65"/>
      <c r="I10" s="48">
        <f>D10+E10+F10</f>
        <v>0</v>
      </c>
      <c r="J10" s="18">
        <v>3</v>
      </c>
      <c r="K10" s="25">
        <f t="shared" si="0"/>
        <v>0</v>
      </c>
    </row>
    <row r="11" spans="2:272" ht="15">
      <c r="B11" s="24"/>
      <c r="C11" s="22" t="s">
        <v>9</v>
      </c>
      <c r="D11" s="51"/>
      <c r="E11" s="51"/>
      <c r="F11" s="51"/>
      <c r="G11" s="64"/>
      <c r="H11" s="65"/>
      <c r="I11" s="48">
        <f>D11+E11+F11</f>
        <v>0</v>
      </c>
      <c r="J11" s="18">
        <v>3</v>
      </c>
      <c r="K11" s="25">
        <f t="shared" si="0"/>
        <v>0</v>
      </c>
    </row>
    <row r="12" spans="2:272" ht="28.5">
      <c r="B12" s="24"/>
      <c r="C12" s="22" t="s">
        <v>10</v>
      </c>
      <c r="D12" s="51"/>
      <c r="E12" s="51"/>
      <c r="F12" s="51"/>
      <c r="G12" s="69"/>
      <c r="H12" s="69"/>
      <c r="I12" s="48">
        <f>D12+E12+F12</f>
        <v>0</v>
      </c>
      <c r="J12" s="18">
        <v>20</v>
      </c>
      <c r="K12" s="25">
        <f t="shared" si="0"/>
        <v>0</v>
      </c>
    </row>
    <row r="13" spans="2:272" ht="15">
      <c r="B13" s="24"/>
      <c r="C13" s="70" t="s">
        <v>11</v>
      </c>
      <c r="D13" s="69"/>
      <c r="E13" s="51"/>
      <c r="F13" s="51"/>
      <c r="G13" s="64"/>
      <c r="H13" s="69"/>
      <c r="I13" s="72">
        <f>E13+F13</f>
        <v>0</v>
      </c>
      <c r="J13" s="18">
        <v>5</v>
      </c>
      <c r="K13" s="25">
        <f t="shared" si="0"/>
        <v>0</v>
      </c>
    </row>
    <row r="14" spans="2:272" ht="15">
      <c r="B14" s="24"/>
      <c r="C14" s="70" t="s">
        <v>12</v>
      </c>
      <c r="D14" s="69"/>
      <c r="E14" s="51"/>
      <c r="F14" s="51"/>
      <c r="G14" s="64"/>
      <c r="H14" s="69"/>
      <c r="I14" s="72">
        <f>E14+F14</f>
        <v>0</v>
      </c>
      <c r="J14" s="18">
        <v>5</v>
      </c>
      <c r="K14" s="25">
        <f t="shared" si="0"/>
        <v>0</v>
      </c>
    </row>
    <row r="15" spans="2:272" ht="15">
      <c r="B15" s="24"/>
      <c r="C15" s="22" t="s">
        <v>13</v>
      </c>
      <c r="D15" s="51"/>
      <c r="E15" s="52"/>
      <c r="F15" s="52"/>
      <c r="G15" s="64"/>
      <c r="H15" s="65"/>
      <c r="I15" s="48">
        <f>D15+E15+F15</f>
        <v>0</v>
      </c>
      <c r="J15" s="18">
        <v>5</v>
      </c>
      <c r="K15" s="25">
        <f t="shared" si="0"/>
        <v>0</v>
      </c>
    </row>
    <row r="16" spans="2:272" ht="15">
      <c r="B16" s="24"/>
      <c r="C16" s="22" t="s">
        <v>14</v>
      </c>
      <c r="D16" s="51"/>
      <c r="E16" s="52"/>
      <c r="F16" s="52"/>
      <c r="G16" s="64"/>
      <c r="H16" s="65"/>
      <c r="I16" s="48">
        <f>D16+E16+F16</f>
        <v>0</v>
      </c>
      <c r="J16" s="18">
        <v>20</v>
      </c>
      <c r="K16" s="25">
        <f t="shared" si="0"/>
        <v>0</v>
      </c>
    </row>
    <row r="17" spans="2:11" ht="15">
      <c r="B17" s="24"/>
      <c r="C17" s="22" t="s">
        <v>15</v>
      </c>
      <c r="D17" s="51"/>
      <c r="E17" s="52"/>
      <c r="F17" s="52"/>
      <c r="G17" s="64"/>
      <c r="H17" s="65"/>
      <c r="I17" s="48">
        <f>D17+E17+F17</f>
        <v>0</v>
      </c>
      <c r="J17" s="18">
        <v>5</v>
      </c>
      <c r="K17" s="25">
        <f t="shared" si="0"/>
        <v>0</v>
      </c>
    </row>
    <row r="18" spans="2:11" ht="15">
      <c r="B18" s="24"/>
      <c r="C18" s="70" t="s">
        <v>16</v>
      </c>
      <c r="D18" s="69"/>
      <c r="E18" s="52"/>
      <c r="F18" s="52"/>
      <c r="G18" s="64"/>
      <c r="H18" s="65"/>
      <c r="I18" s="48">
        <f>E18+F18</f>
        <v>0</v>
      </c>
      <c r="J18" s="18">
        <v>5</v>
      </c>
      <c r="K18" s="25">
        <f t="shared" si="0"/>
        <v>0</v>
      </c>
    </row>
    <row r="19" spans="2:11" ht="15.75" thickBot="1">
      <c r="B19" s="24"/>
      <c r="C19" s="71" t="s">
        <v>17</v>
      </c>
      <c r="D19" s="69"/>
      <c r="E19" s="52"/>
      <c r="F19" s="52"/>
      <c r="G19" s="64"/>
      <c r="H19" s="65"/>
      <c r="I19" s="48">
        <f>E19+F19</f>
        <v>0</v>
      </c>
      <c r="J19" s="18">
        <v>10</v>
      </c>
      <c r="K19" s="25">
        <f t="shared" si="0"/>
        <v>0</v>
      </c>
    </row>
    <row r="20" spans="2:11" ht="15.75" thickBot="1">
      <c r="B20" s="100" t="s">
        <v>31</v>
      </c>
      <c r="C20" s="101"/>
      <c r="D20" s="101"/>
      <c r="E20" s="101"/>
      <c r="F20" s="101"/>
      <c r="G20" s="101"/>
      <c r="H20" s="101"/>
      <c r="I20" s="73">
        <f>SUM(I13:I19,I8:I12)</f>
        <v>0</v>
      </c>
      <c r="J20" s="29">
        <f>SUM(J13:J19,J8:J12)</f>
        <v>96</v>
      </c>
      <c r="K20" s="30">
        <f>SUM(K13:K19,K8:K12)</f>
        <v>0</v>
      </c>
    </row>
    <row r="21" spans="2:11" ht="15.75" thickBot="1"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spans="2:11" ht="15">
      <c r="B22" s="102" t="s">
        <v>32</v>
      </c>
      <c r="C22" s="103"/>
      <c r="D22" s="103"/>
      <c r="E22" s="103"/>
      <c r="F22" s="103"/>
      <c r="G22" s="103"/>
      <c r="H22" s="103"/>
      <c r="I22" s="103"/>
      <c r="J22" s="103"/>
      <c r="K22" s="104"/>
    </row>
    <row r="23" spans="2:11" ht="14.1" customHeight="1" thickBot="1">
      <c r="B23" s="87" t="s">
        <v>33</v>
      </c>
      <c r="C23" s="88"/>
      <c r="D23" s="88"/>
      <c r="E23" s="88"/>
      <c r="F23" s="88"/>
      <c r="G23" s="88"/>
      <c r="H23" s="88"/>
      <c r="I23" s="55"/>
      <c r="J23" s="26">
        <v>10</v>
      </c>
      <c r="K23" s="27">
        <f>IF(I23&gt;J23,J23,I23)</f>
        <v>0</v>
      </c>
    </row>
  </sheetData>
  <mergeCells count="7">
    <mergeCell ref="B4:K4"/>
    <mergeCell ref="B7:K7"/>
    <mergeCell ref="B22:K22"/>
    <mergeCell ref="B23:H23"/>
    <mergeCell ref="B20:H20"/>
    <mergeCell ref="E5:F5"/>
    <mergeCell ref="G5:H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CAEA6-69C2-46AE-98B7-2A85F8559C2D}">
  <dimension ref="A2:L17"/>
  <sheetViews>
    <sheetView showGridLines="0" topLeftCell="B1" workbookViewId="0">
      <selection activeCell="J12" sqref="J12"/>
    </sheetView>
  </sheetViews>
  <sheetFormatPr defaultColWidth="10.85546875" defaultRowHeight="14.25"/>
  <cols>
    <col min="1" max="1" width="0" style="11" hidden="1" customWidth="1"/>
    <col min="2" max="2" width="6.5703125" style="11" customWidth="1"/>
    <col min="3" max="3" width="18.85546875" style="11" customWidth="1"/>
    <col min="4" max="4" width="38.5703125" style="11" customWidth="1"/>
    <col min="5" max="5" width="18.140625" style="11" customWidth="1"/>
    <col min="6" max="6" width="34.140625" style="11" customWidth="1"/>
    <col min="7" max="16384" width="10.85546875" style="11"/>
  </cols>
  <sheetData>
    <row r="2" spans="1:12" ht="18">
      <c r="A2" s="11" t="s">
        <v>34</v>
      </c>
      <c r="C2" s="83" t="s">
        <v>35</v>
      </c>
      <c r="D2" s="46"/>
    </row>
    <row r="3" spans="1:12" ht="18.75" thickBot="1">
      <c r="C3" s="46"/>
      <c r="D3" s="46"/>
    </row>
    <row r="4" spans="1:12" ht="15.75">
      <c r="C4" s="92" t="s">
        <v>1</v>
      </c>
      <c r="D4" s="93"/>
      <c r="E4" s="93"/>
      <c r="F4" s="94"/>
      <c r="G4" s="36"/>
      <c r="H4" s="36"/>
      <c r="I4" s="36"/>
      <c r="J4" s="36"/>
      <c r="K4" s="36"/>
      <c r="L4" s="36"/>
    </row>
    <row r="5" spans="1:12" s="15" customFormat="1" ht="18">
      <c r="C5" s="39" t="s">
        <v>36</v>
      </c>
      <c r="D5" s="40"/>
      <c r="E5" s="41"/>
      <c r="F5" s="42"/>
    </row>
    <row r="6" spans="1:12" ht="15.75">
      <c r="C6" s="37" t="s">
        <v>37</v>
      </c>
      <c r="D6" s="32" t="s">
        <v>38</v>
      </c>
      <c r="E6" s="33" t="s">
        <v>39</v>
      </c>
      <c r="F6" s="38"/>
    </row>
    <row r="7" spans="1:12" ht="14.25" customHeight="1">
      <c r="C7" s="90" t="s">
        <v>40</v>
      </c>
      <c r="D7" s="91" t="s">
        <v>41</v>
      </c>
      <c r="E7" s="34" t="s">
        <v>42</v>
      </c>
      <c r="F7" s="56"/>
    </row>
    <row r="8" spans="1:12" ht="15">
      <c r="C8" s="90"/>
      <c r="D8" s="91"/>
      <c r="E8" s="34" t="s">
        <v>43</v>
      </c>
      <c r="F8" s="56"/>
    </row>
    <row r="9" spans="1:12" ht="15">
      <c r="C9" s="90"/>
      <c r="D9" s="91"/>
      <c r="E9" s="34" t="s">
        <v>44</v>
      </c>
      <c r="F9" s="56"/>
    </row>
    <row r="10" spans="1:12" ht="15" customHeight="1">
      <c r="C10" s="90" t="s">
        <v>45</v>
      </c>
      <c r="D10" s="91" t="s">
        <v>46</v>
      </c>
      <c r="E10" s="35" t="s">
        <v>42</v>
      </c>
      <c r="F10" s="56"/>
    </row>
    <row r="11" spans="1:12" ht="15">
      <c r="C11" s="90"/>
      <c r="D11" s="91"/>
      <c r="E11" s="35" t="s">
        <v>43</v>
      </c>
      <c r="F11" s="56"/>
    </row>
    <row r="12" spans="1:12" ht="15">
      <c r="C12" s="90"/>
      <c r="D12" s="91"/>
      <c r="E12" s="35" t="s">
        <v>44</v>
      </c>
      <c r="F12" s="56"/>
    </row>
    <row r="13" spans="1:12" ht="17.25" customHeight="1">
      <c r="C13" s="90" t="s">
        <v>47</v>
      </c>
      <c r="D13" s="91" t="s">
        <v>48</v>
      </c>
      <c r="E13" s="35" t="s">
        <v>49</v>
      </c>
      <c r="F13" s="56"/>
    </row>
    <row r="14" spans="1:12" ht="15">
      <c r="C14" s="90"/>
      <c r="D14" s="91"/>
      <c r="E14" s="35" t="s">
        <v>43</v>
      </c>
      <c r="F14" s="56"/>
    </row>
    <row r="15" spans="1:12" ht="15">
      <c r="C15" s="90"/>
      <c r="D15" s="91"/>
      <c r="E15" s="35" t="s">
        <v>44</v>
      </c>
      <c r="F15" s="56"/>
    </row>
    <row r="16" spans="1:12">
      <c r="C16" s="12"/>
      <c r="D16" s="12"/>
    </row>
    <row r="17" spans="3:4">
      <c r="C17" s="12"/>
      <c r="D17" s="12"/>
    </row>
  </sheetData>
  <mergeCells count="7">
    <mergeCell ref="C13:C15"/>
    <mergeCell ref="D13:D15"/>
    <mergeCell ref="C4:F4"/>
    <mergeCell ref="C7:C9"/>
    <mergeCell ref="D7:D9"/>
    <mergeCell ref="C10:C12"/>
    <mergeCell ref="D10:D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690AF-7F1B-4208-AE30-B99DA468CAA1}">
  <dimension ref="A1:JI22"/>
  <sheetViews>
    <sheetView zoomScale="80" zoomScaleNormal="80" workbookViewId="0">
      <selection activeCell="C45" sqref="C45"/>
    </sheetView>
  </sheetViews>
  <sheetFormatPr defaultColWidth="10.85546875" defaultRowHeight="14.25"/>
  <cols>
    <col min="1" max="1" width="16.140625" style="2" customWidth="1"/>
    <col min="2" max="2" width="27.140625" style="2" customWidth="1"/>
    <col min="3" max="4" width="35.42578125" style="4" customWidth="1"/>
    <col min="5" max="5" width="50.42578125" style="4" customWidth="1"/>
    <col min="6" max="16384" width="10.85546875" style="2"/>
  </cols>
  <sheetData>
    <row r="1" spans="1:269">
      <c r="A1" s="2" t="s">
        <v>50</v>
      </c>
    </row>
    <row r="3" spans="1:269" s="7" customFormat="1" ht="15.75">
      <c r="A3" s="1" t="s">
        <v>26</v>
      </c>
      <c r="B3" s="1" t="s">
        <v>51</v>
      </c>
      <c r="C3" s="3" t="s">
        <v>52</v>
      </c>
      <c r="D3" s="3" t="s">
        <v>53</v>
      </c>
      <c r="E3" s="3" t="s">
        <v>39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</row>
    <row r="4" spans="1:269" s="7" customFormat="1" ht="15.75">
      <c r="A4" s="8" t="s">
        <v>54</v>
      </c>
      <c r="B4" s="8"/>
      <c r="C4" s="9"/>
      <c r="D4" s="9"/>
      <c r="E4" s="9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</row>
    <row r="5" spans="1:269" ht="71.25">
      <c r="A5" s="2" t="s">
        <v>55</v>
      </c>
      <c r="C5" s="4" t="s">
        <v>56</v>
      </c>
      <c r="D5" s="6" t="s">
        <v>57</v>
      </c>
      <c r="E5" s="6" t="s">
        <v>58</v>
      </c>
    </row>
    <row r="6" spans="1:269" ht="57">
      <c r="A6" s="2" t="s">
        <v>59</v>
      </c>
      <c r="C6" s="4" t="s">
        <v>60</v>
      </c>
      <c r="D6" s="6"/>
      <c r="E6" s="6"/>
    </row>
    <row r="7" spans="1:269" ht="28.5">
      <c r="A7" s="2" t="s">
        <v>61</v>
      </c>
      <c r="C7" s="4" t="s">
        <v>62</v>
      </c>
      <c r="D7" s="6"/>
      <c r="E7" s="6"/>
    </row>
    <row r="8" spans="1:269">
      <c r="A8" s="2" t="s">
        <v>63</v>
      </c>
      <c r="D8" s="6"/>
      <c r="E8" s="6"/>
    </row>
    <row r="9" spans="1:269">
      <c r="D9" s="6"/>
      <c r="E9" s="6"/>
    </row>
    <row r="10" spans="1:269" ht="15.75">
      <c r="A10" s="8" t="s">
        <v>64</v>
      </c>
      <c r="B10" s="8"/>
      <c r="C10" s="8"/>
      <c r="D10" s="8"/>
      <c r="E10" s="8"/>
    </row>
    <row r="11" spans="1:269">
      <c r="A11" s="2" t="s">
        <v>65</v>
      </c>
    </row>
    <row r="12" spans="1:269">
      <c r="A12" s="2" t="s">
        <v>66</v>
      </c>
    </row>
    <row r="13" spans="1:269">
      <c r="A13" s="2" t="s">
        <v>67</v>
      </c>
    </row>
    <row r="14" spans="1:269">
      <c r="A14" s="2" t="s">
        <v>68</v>
      </c>
    </row>
    <row r="15" spans="1:269">
      <c r="A15" s="2" t="s">
        <v>69</v>
      </c>
    </row>
    <row r="16" spans="1:269">
      <c r="A16" s="2" t="s">
        <v>70</v>
      </c>
    </row>
    <row r="18" spans="1:5" ht="15.75">
      <c r="A18" s="8" t="s">
        <v>71</v>
      </c>
      <c r="B18" s="8"/>
      <c r="C18" s="8"/>
      <c r="D18" s="8"/>
      <c r="E18" s="8"/>
    </row>
    <row r="19" spans="1:5">
      <c r="A19" s="2" t="s">
        <v>72</v>
      </c>
    </row>
    <row r="20" spans="1:5">
      <c r="A20" s="2" t="s">
        <v>73</v>
      </c>
    </row>
    <row r="22" spans="1:5" ht="15">
      <c r="C22" s="5"/>
      <c r="D2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F0EE6910ACBE94BA8DC07683FAB19B8" ma:contentTypeVersion="28" ma:contentTypeDescription="Opprett et nytt dokument." ma:contentTypeScope="" ma:versionID="2657bc60b3027393b7946592cb82d37d">
  <xsd:schema xmlns:xsd="http://www.w3.org/2001/XMLSchema" xmlns:xs="http://www.w3.org/2001/XMLSchema" xmlns:p="http://schemas.microsoft.com/office/2006/metadata/properties" xmlns:ns2="6f3742f9-d9a8-49fd-98d2-f6ae18774cf0" targetNamespace="http://schemas.microsoft.com/office/2006/metadata/properties" ma:root="true" ma:fieldsID="bbf7e094328d38feb508e20299a1744b" ns2:_="">
    <xsd:import namespace="6f3742f9-d9a8-49fd-98d2-f6ae18774c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NotebookType" minOccurs="0"/>
                <xsd:element ref="ns2:FolderType" minOccurs="0"/>
                <xsd:element ref="ns2:CultureName" minOccurs="0"/>
                <xsd:element ref="ns2:AppVersion" minOccurs="0"/>
                <xsd:element ref="ns2:TeamsChannelId" minOccurs="0"/>
                <xsd:element ref="ns2:Owner" minOccurs="0"/>
                <xsd:element ref="ns2:Math_Settings" minOccurs="0"/>
                <xsd:element ref="ns2:DefaultSectionNames" minOccurs="0"/>
                <xsd:element ref="ns2:Templates" minOccurs="0"/>
                <xsd:element ref="ns2:Leaders" minOccurs="0"/>
                <xsd:element ref="ns2:Members" minOccurs="0"/>
                <xsd:element ref="ns2:Member_Groups" minOccurs="0"/>
                <xsd:element ref="ns2:Distribution_Groups" minOccurs="0"/>
                <xsd:element ref="ns2:LMS_Mappings" minOccurs="0"/>
                <xsd:element ref="ns2:Invited_Leaders" minOccurs="0"/>
                <xsd:element ref="ns2:Invited_Members" minOccurs="0"/>
                <xsd:element ref="ns2:Self_Registration_Enabled" minOccurs="0"/>
                <xsd:element ref="ns2:Has_Leaders_Only_SectionGroup" minOccurs="0"/>
                <xsd:element ref="ns2:Is_Collaboration_Space_Locked" minOccurs="0"/>
                <xsd:element ref="ns2:IsNotebookLocked" minOccurs="0"/>
                <xsd:element ref="ns2:Teams_Channel_Section_Loca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3742f9-d9a8-49fd-98d2-f6ae18774c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otebookType" ma:index="11" nillable="true" ma:displayName="Notebook Type" ma:internalName="NotebookType">
      <xsd:simpleType>
        <xsd:restriction base="dms:Text"/>
      </xsd:simpleType>
    </xsd:element>
    <xsd:element name="FolderType" ma:index="12" nillable="true" ma:displayName="Folder Type" ma:internalName="FolderType">
      <xsd:simpleType>
        <xsd:restriction base="dms:Text"/>
      </xsd:simpleType>
    </xsd:element>
    <xsd:element name="CultureName" ma:index="13" nillable="true" ma:displayName="Culture Name" ma:internalName="CultureName">
      <xsd:simpleType>
        <xsd:restriction base="dms:Text"/>
      </xsd:simpleType>
    </xsd:element>
    <xsd:element name="AppVersion" ma:index="14" nillable="true" ma:displayName="App Version" ma:internalName="AppVersion">
      <xsd:simpleType>
        <xsd:restriction base="dms:Text"/>
      </xsd:simpleType>
    </xsd:element>
    <xsd:element name="TeamsChannelId" ma:index="15" nillable="true" ma:displayName="Teams Channel Id" ma:internalName="TeamsChannelId">
      <xsd:simpleType>
        <xsd:restriction base="dms:Text"/>
      </xsd:simpleType>
    </xsd:element>
    <xsd:element name="Owner" ma:index="16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th_Settings" ma:index="17" nillable="true" ma:displayName="Math Settings" ma:internalName="Math_Settings">
      <xsd:simpleType>
        <xsd:restriction base="dms:Text"/>
      </xsd:simpleType>
    </xsd:element>
    <xsd:element name="DefaultSectionNames" ma:index="18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Templates" ma:index="19" nillable="true" ma:displayName="Templates" ma:internalName="Templates">
      <xsd:simpleType>
        <xsd:restriction base="dms:Note">
          <xsd:maxLength value="255"/>
        </xsd:restriction>
      </xsd:simpleType>
    </xsd:element>
    <xsd:element name="Leaders" ma:index="20" nillable="true" ma:displayName="Leaders" ma:internalName="Lead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mbers" ma:index="21" nillable="true" ma:displayName="Members" ma:internalName="Memb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mber_Groups" ma:index="22" nillable="true" ma:displayName="Member Groups" ma:internalName="Member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23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24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Leaders" ma:index="25" nillable="true" ma:displayName="Invited Leaders" ma:internalName="Invited_Leaders">
      <xsd:simpleType>
        <xsd:restriction base="dms:Note">
          <xsd:maxLength value="255"/>
        </xsd:restriction>
      </xsd:simpleType>
    </xsd:element>
    <xsd:element name="Invited_Members" ma:index="26" nillable="true" ma:displayName="Invited Members" ma:internalName="Invited_Members">
      <xsd:simpleType>
        <xsd:restriction base="dms:Note">
          <xsd:maxLength value="255"/>
        </xsd:restriction>
      </xsd:simpleType>
    </xsd:element>
    <xsd:element name="Self_Registration_Enabled" ma:index="27" nillable="true" ma:displayName="Self Registration Enabled" ma:internalName="Self_Registration_Enabled">
      <xsd:simpleType>
        <xsd:restriction base="dms:Boolean"/>
      </xsd:simpleType>
    </xsd:element>
    <xsd:element name="Has_Leaders_Only_SectionGroup" ma:index="28" nillable="true" ma:displayName="Has Leaders Only SectionGroup" ma:internalName="Has_Leaders_Only_SectionGroup">
      <xsd:simpleType>
        <xsd:restriction base="dms:Boolean"/>
      </xsd:simpleType>
    </xsd:element>
    <xsd:element name="Is_Collaboration_Space_Locked" ma:index="29" nillable="true" ma:displayName="Is Collaboration Space Locked" ma:internalName="Is_Collaboration_Space_Locked">
      <xsd:simpleType>
        <xsd:restriction base="dms:Boolean"/>
      </xsd:simpleType>
    </xsd:element>
    <xsd:element name="IsNotebookLocked" ma:index="30" nillable="true" ma:displayName="Is Notebook Locked" ma:internalName="IsNotebookLocked">
      <xsd:simpleType>
        <xsd:restriction base="dms:Boolean"/>
      </xsd:simpleType>
    </xsd:element>
    <xsd:element name="Teams_Channel_Section_Location" ma:index="31" nillable="true" ma:displayName="Teams Channel Section Location" ma:internalName="Teams_Channel_Section_Location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MS_Mappings xmlns="6f3742f9-d9a8-49fd-98d2-f6ae18774cf0" xsi:nil="true"/>
    <Self_Registration_Enabled xmlns="6f3742f9-d9a8-49fd-98d2-f6ae18774cf0" xsi:nil="true"/>
    <Has_Leaders_Only_SectionGroup xmlns="6f3742f9-d9a8-49fd-98d2-f6ae18774cf0" xsi:nil="true"/>
    <Distribution_Groups xmlns="6f3742f9-d9a8-49fd-98d2-f6ae18774cf0" xsi:nil="true"/>
    <Invited_Leaders xmlns="6f3742f9-d9a8-49fd-98d2-f6ae18774cf0" xsi:nil="true"/>
    <Invited_Members xmlns="6f3742f9-d9a8-49fd-98d2-f6ae18774cf0" xsi:nil="true"/>
    <Member_Groups xmlns="6f3742f9-d9a8-49fd-98d2-f6ae18774cf0">
      <UserInfo>
        <DisplayName/>
        <AccountId xsi:nil="true"/>
        <AccountType/>
      </UserInfo>
    </Member_Groups>
    <CultureName xmlns="6f3742f9-d9a8-49fd-98d2-f6ae18774cf0" xsi:nil="true"/>
    <Leaders xmlns="6f3742f9-d9a8-49fd-98d2-f6ae18774cf0">
      <UserInfo>
        <DisplayName/>
        <AccountId xsi:nil="true"/>
        <AccountType/>
      </UserInfo>
    </Leaders>
    <TeamsChannelId xmlns="6f3742f9-d9a8-49fd-98d2-f6ae18774cf0" xsi:nil="true"/>
    <Is_Collaboration_Space_Locked xmlns="6f3742f9-d9a8-49fd-98d2-f6ae18774cf0" xsi:nil="true"/>
    <Teams_Channel_Section_Location xmlns="6f3742f9-d9a8-49fd-98d2-f6ae18774cf0" xsi:nil="true"/>
    <Templates xmlns="6f3742f9-d9a8-49fd-98d2-f6ae18774cf0" xsi:nil="true"/>
    <Members xmlns="6f3742f9-d9a8-49fd-98d2-f6ae18774cf0">
      <UserInfo>
        <DisplayName/>
        <AccountId xsi:nil="true"/>
        <AccountType/>
      </UserInfo>
    </Members>
    <FolderType xmlns="6f3742f9-d9a8-49fd-98d2-f6ae18774cf0" xsi:nil="true"/>
    <IsNotebookLocked xmlns="6f3742f9-d9a8-49fd-98d2-f6ae18774cf0" xsi:nil="true"/>
    <DefaultSectionNames xmlns="6f3742f9-d9a8-49fd-98d2-f6ae18774cf0" xsi:nil="true"/>
    <Math_Settings xmlns="6f3742f9-d9a8-49fd-98d2-f6ae18774cf0" xsi:nil="true"/>
    <Owner xmlns="6f3742f9-d9a8-49fd-98d2-f6ae18774cf0">
      <UserInfo>
        <DisplayName/>
        <AccountId xsi:nil="true"/>
        <AccountType/>
      </UserInfo>
    </Owner>
    <AppVersion xmlns="6f3742f9-d9a8-49fd-98d2-f6ae18774cf0" xsi:nil="true"/>
    <NotebookType xmlns="6f3742f9-d9a8-49fd-98d2-f6ae18774cf0" xsi:nil="true"/>
  </documentManagement>
</p:properties>
</file>

<file path=customXml/itemProps1.xml><?xml version="1.0" encoding="utf-8"?>
<ds:datastoreItem xmlns:ds="http://schemas.openxmlformats.org/officeDocument/2006/customXml" ds:itemID="{BA8B6479-DC91-49D2-A1A7-9A3080144FC5}"/>
</file>

<file path=customXml/itemProps2.xml><?xml version="1.0" encoding="utf-8"?>
<ds:datastoreItem xmlns:ds="http://schemas.openxmlformats.org/officeDocument/2006/customXml" ds:itemID="{879754EB-CDF6-49E8-95ED-44C57CAB5C2F}"/>
</file>

<file path=customXml/itemProps3.xml><?xml version="1.0" encoding="utf-8"?>
<ds:datastoreItem xmlns:ds="http://schemas.openxmlformats.org/officeDocument/2006/customXml" ds:itemID="{7C01201B-9A79-4D94-97D6-C0B8FF369C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Ida Kristine Hjorteset</cp:lastModifiedBy>
  <cp:revision/>
  <dcterms:created xsi:type="dcterms:W3CDTF">2026-04-08T10:43:55Z</dcterms:created>
  <dcterms:modified xsi:type="dcterms:W3CDTF">2026-07-08T11:48:15Z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0x010100FF0EE6910ACBE94BA8DC07683FAB19B8</vt:lpwstr>
  </property>
</Properties>
</file>